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Бюджет_10" sheetId="2" r:id="rId1"/>
  </sheets>
  <definedNames>
    <definedName name="_xlnm.Print_Titles" localSheetId="0">Бюджет_10!$11:$11</definedName>
  </definedNames>
  <calcPr calcId="145621"/>
</workbook>
</file>

<file path=xl/calcChain.xml><?xml version="1.0" encoding="utf-8"?>
<calcChain xmlns="http://schemas.openxmlformats.org/spreadsheetml/2006/main">
  <c r="X53" i="2" l="1"/>
  <c r="AA52" i="2" s="1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53" i="2" s="1"/>
  <c r="Z53" i="2" l="1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</calcChain>
</file>

<file path=xl/sharedStrings.xml><?xml version="1.0" encoding="utf-8"?>
<sst xmlns="http://schemas.openxmlformats.org/spreadsheetml/2006/main" count="89" uniqueCount="54">
  <si>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</si>
  <si>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</si>
  <si>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</si>
  <si>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</si>
  <si>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</si>
  <si>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</si>
  <si>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</si>
  <si>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</si>
  <si>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</si>
  <si>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</si>
  <si>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</si>
  <si>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</si>
  <si>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</si>
  <si>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</si>
  <si>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Администрация Лахденпохского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</si>
  <si>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</si>
  <si>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</si>
  <si>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Лахденпохского городского поселения</t>
  </si>
  <si>
    <t>Физическая культура</t>
  </si>
  <si>
    <t>ФИЗИЧЕСКАЯ КУЛЬТУРА И СПОРТ</t>
  </si>
  <si>
    <t>Обеспечение пожарной безопасности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</si>
  <si>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</si>
  <si>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</si>
  <si>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</si>
  <si>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</si>
  <si>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</si>
  <si>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</si>
  <si>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</si>
  <si>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</si>
  <si>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Лахденпохского городского поселения</t>
  </si>
  <si>
    <t>на 2017 год_1</t>
  </si>
  <si>
    <t>на 2016 год_1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</si>
  <si>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</si>
  <si>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</si>
  <si>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</si>
  <si>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</si>
  <si>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</si>
  <si>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</si>
  <si>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подраздела</t>
  </si>
  <si>
    <t>раздела</t>
  </si>
  <si>
    <t>Наименование</t>
  </si>
  <si>
    <t>тыс.руб.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</si>
  <si>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</si>
  <si>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</si>
  <si>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Утверждено</t>
  </si>
  <si>
    <t>Процент исполнения</t>
  </si>
  <si>
    <t>Удельный вес в общем объеме расходов</t>
  </si>
  <si>
    <t>код главного распорядителя средств бюджета Лахденпохского муниципального района</t>
  </si>
  <si>
    <t>Исполнено</t>
  </si>
  <si>
    <t>Итого</t>
  </si>
  <si>
    <t xml:space="preserve">Исполнение бюджета Лахденпохского городского  поселения за 2019 год по ведомственной структуре расходов бюджета </t>
  </si>
  <si>
    <t>к пояснительной записке к отчету об исполнении бюджета</t>
  </si>
  <si>
    <t>Лахденпохского городского поселения за 2019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</si>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</sst>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"/>
    <numFmt numFmtId="168" formatCode="#,##0.00_ ;[Red]\-#,##0.00\ "/>
    <numFmt numFmtId="169" formatCode="#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0" fontId="5" fillId="0" borderId="2" xfId="1" applyNumberFormat="1" applyFont="1" applyFill="1" applyBorder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Border="1" applyProtection="1"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7" fillId="0" borderId="0" xfId="2" applyFont="1" applyAlignment="1">
      <alignment horizontal="right"/>
    </xf>
    <xf numFmtId="169" fontId="7" fillId="0" borderId="0" xfId="3" applyNumberFormat="1" applyFont="1" applyAlignment="1" applyProtection="1">
      <alignment horizontal="right"/>
      <protection hidden="1"/>
    </xf>
    <xf numFmtId="0" fontId="7" fillId="0" borderId="0" xfId="3" applyFont="1" applyAlignment="1">
      <alignment horizontal="right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showGridLines="0" tabSelected="1" workbookViewId="0">
      <selection activeCell="AC27" sqref="AC27"/>
    </sheetView>
  </sheetViews>
  <sheetFormatPr defaultColWidth="9.140625" defaultRowHeight="12.75" x14ac:dyDescent="0.2"/>
  <cols>
    <col min="1" max="1" width="2.8554687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44.7109375" style="1" customWidth="1"/>
    <col min="13" max="13" width="7.140625" style="1" customWidth="1"/>
    <col min="14" max="14" width="5.140625" style="1" customWidth="1"/>
    <col min="15" max="15" width="5" style="1" customWidth="1"/>
    <col min="16" max="21" width="0" style="1" hidden="1" customWidth="1"/>
    <col min="22" max="22" width="10.7109375" style="1" customWidth="1"/>
    <col min="23" max="23" width="0" style="1" hidden="1" customWidth="1"/>
    <col min="24" max="24" width="11.42578125" style="1" customWidth="1"/>
    <col min="25" max="25" width="0" style="1" hidden="1" customWidth="1"/>
    <col min="26" max="26" width="9.140625" style="1"/>
    <col min="27" max="27" width="8.28515625" style="1" customWidth="1"/>
    <col min="28" max="28" width="5.140625" style="1" customWidth="1"/>
    <col min="29" max="255" width="9.140625" style="1" customWidth="1"/>
    <col min="256" max="16384" width="9.140625" style="1"/>
  </cols>
  <sheetData>
    <row r="1" spans="1:2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2" t="s">
        <v>43</v>
      </c>
      <c r="M1" s="12"/>
      <c r="N1" s="12"/>
      <c r="O1" s="12"/>
      <c r="P1" s="12"/>
      <c r="Q1" s="12"/>
      <c r="R1" s="12"/>
      <c r="S1" s="12"/>
      <c r="T1" s="12"/>
      <c r="U1" s="2"/>
      <c r="V1" s="2"/>
      <c r="W1" s="10"/>
      <c r="X1" s="2"/>
      <c r="Y1" s="2"/>
      <c r="Z1" s="2"/>
      <c r="AA1" s="33" t="s">
        <v>53</v>
      </c>
      <c r="AB1" s="2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12"/>
      <c r="N2" s="12"/>
      <c r="O2" s="12"/>
      <c r="P2" s="12"/>
      <c r="Q2" s="12"/>
      <c r="R2" s="12"/>
      <c r="S2" s="12"/>
      <c r="T2" s="12"/>
      <c r="U2" s="2"/>
      <c r="V2" s="2"/>
      <c r="W2" s="10"/>
      <c r="X2" s="2"/>
      <c r="Y2" s="2"/>
      <c r="Z2" s="2"/>
      <c r="AA2" s="34" t="s">
        <v>51</v>
      </c>
      <c r="AB2" s="2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2"/>
      <c r="M3" s="12"/>
      <c r="N3" s="12"/>
      <c r="O3" s="12"/>
      <c r="P3" s="12"/>
      <c r="Q3" s="12"/>
      <c r="R3" s="12"/>
      <c r="S3" s="12"/>
      <c r="T3" s="12"/>
      <c r="U3" s="2"/>
      <c r="V3" s="2"/>
      <c r="W3" s="10"/>
      <c r="X3" s="2"/>
      <c r="Y3" s="2"/>
      <c r="Z3" s="2"/>
      <c r="AA3" s="35" t="s">
        <v>52</v>
      </c>
      <c r="AB3" s="2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2"/>
      <c r="M4" s="12"/>
      <c r="N4" s="12"/>
      <c r="O4" s="12"/>
      <c r="P4" s="12"/>
      <c r="Q4" s="12"/>
      <c r="R4" s="12"/>
      <c r="S4" s="12"/>
      <c r="T4" s="12"/>
      <c r="U4" s="2"/>
      <c r="V4" s="2"/>
      <c r="W4" s="10"/>
      <c r="X4" s="2"/>
      <c r="Y4" s="2"/>
      <c r="Z4" s="2"/>
      <c r="AA4" s="10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1"/>
      <c r="M5" s="3"/>
      <c r="N5" s="3"/>
      <c r="O5" s="3"/>
      <c r="P5" s="3"/>
      <c r="Q5" s="3"/>
      <c r="R5" s="3"/>
      <c r="S5" s="3"/>
      <c r="T5" s="2"/>
      <c r="U5" s="2"/>
      <c r="V5" s="2"/>
      <c r="W5" s="10"/>
      <c r="X5" s="2"/>
      <c r="Y5" s="2"/>
      <c r="Z5" s="2"/>
      <c r="AA5" s="2"/>
      <c r="AB5" s="2"/>
    </row>
    <row r="6" spans="1:28" ht="14.25" customHeight="1" x14ac:dyDescent="0.25">
      <c r="A6" s="46" t="s">
        <v>50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2"/>
    </row>
    <row r="7" spans="1:28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3"/>
      <c r="U7" s="2"/>
      <c r="V7" s="2"/>
      <c r="W7" s="2"/>
      <c r="X7" s="2"/>
      <c r="Y7" s="2"/>
      <c r="Z7" s="2"/>
      <c r="AA7" s="2"/>
      <c r="AB7" s="2"/>
    </row>
    <row r="8" spans="1:28" ht="18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L8" s="6"/>
      <c r="M8" s="6"/>
      <c r="N8" s="6"/>
      <c r="O8" s="6"/>
      <c r="P8" s="6"/>
      <c r="Q8" s="6"/>
      <c r="R8" s="6"/>
      <c r="S8" s="15" t="s">
        <v>41</v>
      </c>
      <c r="T8" s="6"/>
      <c r="U8" s="6"/>
      <c r="V8" s="2"/>
      <c r="W8" s="2"/>
      <c r="X8" s="2"/>
      <c r="Y8" s="2"/>
      <c r="Z8" s="2"/>
      <c r="AA8" s="28" t="s">
        <v>42</v>
      </c>
      <c r="AB8" s="2"/>
    </row>
    <row r="9" spans="1:28" ht="18" customHeight="1" x14ac:dyDescent="0.2">
      <c r="A9" s="44"/>
      <c r="B9" s="44" t="s">
        <v>40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5" t="s">
        <v>47</v>
      </c>
      <c r="N9" s="45" t="s">
        <v>39</v>
      </c>
      <c r="O9" s="45" t="s">
        <v>38</v>
      </c>
      <c r="P9" s="24"/>
      <c r="Q9" s="25"/>
      <c r="R9" s="25"/>
      <c r="S9" s="25"/>
      <c r="T9" s="25"/>
      <c r="U9" s="25"/>
      <c r="V9" s="44" t="s">
        <v>44</v>
      </c>
      <c r="W9" s="25"/>
      <c r="X9" s="44" t="s">
        <v>48</v>
      </c>
      <c r="Y9" s="25"/>
      <c r="Z9" s="47" t="s">
        <v>45</v>
      </c>
      <c r="AA9" s="47" t="s">
        <v>46</v>
      </c>
      <c r="AB9" s="6"/>
    </row>
    <row r="10" spans="1:28" ht="71.2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45"/>
      <c r="O10" s="45"/>
      <c r="P10" s="26" t="s">
        <v>37</v>
      </c>
      <c r="Q10" s="27" t="s">
        <v>36</v>
      </c>
      <c r="R10" s="27" t="s">
        <v>35</v>
      </c>
      <c r="S10" s="27" t="s">
        <v>34</v>
      </c>
      <c r="T10" s="27" t="s">
        <v>33</v>
      </c>
      <c r="U10" s="27" t="s">
        <v>32</v>
      </c>
      <c r="V10" s="44"/>
      <c r="W10" s="27" t="s">
        <v>31</v>
      </c>
      <c r="X10" s="44"/>
      <c r="Y10" s="27" t="s">
        <v>30</v>
      </c>
      <c r="Z10" s="47"/>
      <c r="AA10" s="47"/>
      <c r="AB10" s="6"/>
    </row>
    <row r="11" spans="1:28" ht="12.75" customHeight="1" x14ac:dyDescent="0.2">
      <c r="A11" s="36">
        <v>1</v>
      </c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36">
        <v>3</v>
      </c>
      <c r="N11" s="36">
        <v>4</v>
      </c>
      <c r="O11" s="36">
        <v>5</v>
      </c>
      <c r="P11" s="36">
        <v>7</v>
      </c>
      <c r="Q11" s="36">
        <v>8</v>
      </c>
      <c r="R11" s="36">
        <v>9</v>
      </c>
      <c r="S11" s="36">
        <v>10</v>
      </c>
      <c r="T11" s="36">
        <v>11</v>
      </c>
      <c r="U11" s="36">
        <v>7</v>
      </c>
      <c r="V11" s="36">
        <v>6</v>
      </c>
      <c r="W11" s="36">
        <v>8</v>
      </c>
      <c r="X11" s="27">
        <v>7</v>
      </c>
      <c r="Y11" s="36"/>
      <c r="Z11" s="36">
        <v>8</v>
      </c>
      <c r="AA11" s="36">
        <v>9</v>
      </c>
      <c r="AB11" s="6"/>
    </row>
    <row r="12" spans="1:28" ht="21.75" customHeight="1" x14ac:dyDescent="0.2">
      <c r="A12" s="31">
        <v>1</v>
      </c>
      <c r="B12" s="42" t="s">
        <v>29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19">
        <v>32</v>
      </c>
      <c r="N12" s="20" t="s">
        <v>1</v>
      </c>
      <c r="O12" s="20" t="s">
        <v>1</v>
      </c>
      <c r="P12" s="43"/>
      <c r="Q12" s="43"/>
      <c r="R12" s="43"/>
      <c r="S12" s="43"/>
      <c r="T12" s="43"/>
      <c r="U12" s="18">
        <v>0</v>
      </c>
      <c r="V12" s="21">
        <v>50817.17</v>
      </c>
      <c r="W12" s="21">
        <v>0</v>
      </c>
      <c r="X12" s="21">
        <v>48318.6</v>
      </c>
      <c r="Y12" s="21">
        <v>0</v>
      </c>
      <c r="Z12" s="22">
        <f>X12/V12</f>
        <v>0.95083216952065608</v>
      </c>
      <c r="AA12" s="21">
        <f>X12/$X$53*100</f>
        <v>75.531459404806739</v>
      </c>
      <c r="AB12" s="14"/>
    </row>
    <row r="13" spans="1:28" ht="16.5" customHeight="1" x14ac:dyDescent="0.2">
      <c r="A13" s="32"/>
      <c r="B13" s="40" t="s">
        <v>16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13">
        <v>32</v>
      </c>
      <c r="N13" s="17">
        <v>1</v>
      </c>
      <c r="O13" s="17" t="s">
        <v>1</v>
      </c>
      <c r="P13" s="41"/>
      <c r="Q13" s="41"/>
      <c r="R13" s="41"/>
      <c r="S13" s="41"/>
      <c r="T13" s="41"/>
      <c r="U13" s="16">
        <v>0</v>
      </c>
      <c r="V13" s="8">
        <v>12613.29</v>
      </c>
      <c r="W13" s="8">
        <v>0</v>
      </c>
      <c r="X13" s="8">
        <v>12496.54</v>
      </c>
      <c r="Y13" s="8">
        <v>0</v>
      </c>
      <c r="Z13" s="23">
        <f t="shared" ref="Z13:Z53" si="0">X13/V13</f>
        <v>0.9907438899763662</v>
      </c>
      <c r="AA13" s="8">
        <f t="shared" ref="AA13:AA52" si="1">X13/$X$53*100</f>
        <v>19.534545779690298</v>
      </c>
      <c r="AB13" s="14"/>
    </row>
    <row r="14" spans="1:28" ht="23.25" customHeight="1" x14ac:dyDescent="0.2">
      <c r="A14" s="32"/>
      <c r="B14" s="40" t="s">
        <v>28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3">
        <v>32</v>
      </c>
      <c r="N14" s="17">
        <v>1</v>
      </c>
      <c r="O14" s="17">
        <v>2</v>
      </c>
      <c r="P14" s="41"/>
      <c r="Q14" s="41"/>
      <c r="R14" s="41"/>
      <c r="S14" s="41"/>
      <c r="T14" s="41"/>
      <c r="U14" s="16">
        <v>0</v>
      </c>
      <c r="V14" s="8">
        <v>796.83</v>
      </c>
      <c r="W14" s="8">
        <v>0</v>
      </c>
      <c r="X14" s="8">
        <v>796.83</v>
      </c>
      <c r="Y14" s="8">
        <v>0</v>
      </c>
      <c r="Z14" s="23">
        <f t="shared" si="0"/>
        <v>1</v>
      </c>
      <c r="AA14" s="8">
        <f t="shared" si="1"/>
        <v>1.2456017516553077</v>
      </c>
      <c r="AB14" s="14"/>
    </row>
    <row r="15" spans="1:28" ht="33.75" customHeight="1" x14ac:dyDescent="0.2">
      <c r="A15" s="32"/>
      <c r="B15" s="40" t="s">
        <v>27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13">
        <v>32</v>
      </c>
      <c r="N15" s="17">
        <v>1</v>
      </c>
      <c r="O15" s="17">
        <v>4</v>
      </c>
      <c r="P15" s="41"/>
      <c r="Q15" s="41"/>
      <c r="R15" s="41"/>
      <c r="S15" s="41"/>
      <c r="T15" s="41"/>
      <c r="U15" s="16">
        <v>0</v>
      </c>
      <c r="V15" s="8">
        <v>6842.48</v>
      </c>
      <c r="W15" s="8">
        <v>0</v>
      </c>
      <c r="X15" s="8">
        <v>6803.53</v>
      </c>
      <c r="Y15" s="8">
        <v>0</v>
      </c>
      <c r="Z15" s="23">
        <f t="shared" si="0"/>
        <v>0.99430761945961121</v>
      </c>
      <c r="AA15" s="8">
        <f t="shared" si="1"/>
        <v>10.635253297992591</v>
      </c>
      <c r="AB15" s="14"/>
    </row>
    <row r="16" spans="1:28" ht="17.25" customHeight="1" x14ac:dyDescent="0.2">
      <c r="A16" s="32"/>
      <c r="B16" s="40" t="s">
        <v>26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13">
        <v>32</v>
      </c>
      <c r="N16" s="17">
        <v>1</v>
      </c>
      <c r="O16" s="17">
        <v>7</v>
      </c>
      <c r="P16" s="41"/>
      <c r="Q16" s="41"/>
      <c r="R16" s="41"/>
      <c r="S16" s="41"/>
      <c r="T16" s="41"/>
      <c r="U16" s="16">
        <v>0</v>
      </c>
      <c r="V16" s="8">
        <v>563.99</v>
      </c>
      <c r="W16" s="8">
        <v>0</v>
      </c>
      <c r="X16" s="8">
        <v>563.99</v>
      </c>
      <c r="Y16" s="8">
        <v>0</v>
      </c>
      <c r="Z16" s="23">
        <f t="shared" si="0"/>
        <v>1</v>
      </c>
      <c r="AA16" s="8">
        <f t="shared" si="1"/>
        <v>0.88162711232769486</v>
      </c>
      <c r="AB16" s="14"/>
    </row>
    <row r="17" spans="1:28" ht="16.5" customHeight="1" x14ac:dyDescent="0.2">
      <c r="A17" s="32"/>
      <c r="B17" s="40" t="s">
        <v>25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3">
        <v>32</v>
      </c>
      <c r="N17" s="17">
        <v>1</v>
      </c>
      <c r="O17" s="17">
        <v>11</v>
      </c>
      <c r="P17" s="41"/>
      <c r="Q17" s="41"/>
      <c r="R17" s="41"/>
      <c r="S17" s="41"/>
      <c r="T17" s="41"/>
      <c r="U17" s="16">
        <v>0</v>
      </c>
      <c r="V17" s="8">
        <v>7</v>
      </c>
      <c r="W17" s="8">
        <v>0</v>
      </c>
      <c r="X17" s="8">
        <v>0</v>
      </c>
      <c r="Y17" s="8">
        <v>0</v>
      </c>
      <c r="Z17" s="23">
        <f t="shared" si="0"/>
        <v>0</v>
      </c>
      <c r="AA17" s="8">
        <f t="shared" si="1"/>
        <v>0</v>
      </c>
      <c r="AB17" s="14"/>
    </row>
    <row r="18" spans="1:28" ht="16.5" customHeight="1" x14ac:dyDescent="0.2">
      <c r="A18" s="32"/>
      <c r="B18" s="40" t="s">
        <v>24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13">
        <v>32</v>
      </c>
      <c r="N18" s="17">
        <v>1</v>
      </c>
      <c r="O18" s="17">
        <v>13</v>
      </c>
      <c r="P18" s="41"/>
      <c r="Q18" s="41"/>
      <c r="R18" s="41"/>
      <c r="S18" s="41"/>
      <c r="T18" s="41"/>
      <c r="U18" s="16">
        <v>0</v>
      </c>
      <c r="V18" s="8">
        <v>4402.99</v>
      </c>
      <c r="W18" s="8">
        <v>0</v>
      </c>
      <c r="X18" s="8">
        <v>4332.1899999999996</v>
      </c>
      <c r="Y18" s="8">
        <v>0</v>
      </c>
      <c r="Z18" s="23">
        <f t="shared" si="0"/>
        <v>0.9839200179877764</v>
      </c>
      <c r="AA18" s="8">
        <f t="shared" si="1"/>
        <v>6.7720636177147036</v>
      </c>
      <c r="AB18" s="14"/>
    </row>
    <row r="19" spans="1:28" ht="16.5" customHeight="1" x14ac:dyDescent="0.2">
      <c r="A19" s="32"/>
      <c r="B19" s="40" t="s">
        <v>23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3">
        <v>32</v>
      </c>
      <c r="N19" s="17">
        <v>2</v>
      </c>
      <c r="O19" s="17" t="s">
        <v>1</v>
      </c>
      <c r="P19" s="41"/>
      <c r="Q19" s="41"/>
      <c r="R19" s="41"/>
      <c r="S19" s="41"/>
      <c r="T19" s="41"/>
      <c r="U19" s="16">
        <v>0</v>
      </c>
      <c r="V19" s="8">
        <v>310.98</v>
      </c>
      <c r="W19" s="8">
        <v>0</v>
      </c>
      <c r="X19" s="8">
        <v>280.55</v>
      </c>
      <c r="Y19" s="8">
        <v>0</v>
      </c>
      <c r="Z19" s="23">
        <f t="shared" si="0"/>
        <v>0.90214804810598748</v>
      </c>
      <c r="AA19" s="8">
        <f t="shared" si="1"/>
        <v>0.4385547374306899</v>
      </c>
      <c r="AB19" s="14"/>
    </row>
    <row r="20" spans="1:28" ht="16.5" customHeight="1" x14ac:dyDescent="0.2">
      <c r="A20" s="32"/>
      <c r="B20" s="40" t="s">
        <v>22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13">
        <v>32</v>
      </c>
      <c r="N20" s="17">
        <v>2</v>
      </c>
      <c r="O20" s="17">
        <v>3</v>
      </c>
      <c r="P20" s="41"/>
      <c r="Q20" s="41"/>
      <c r="R20" s="41"/>
      <c r="S20" s="41"/>
      <c r="T20" s="41"/>
      <c r="U20" s="16">
        <v>0</v>
      </c>
      <c r="V20" s="8">
        <v>310.98</v>
      </c>
      <c r="W20" s="8">
        <v>0</v>
      </c>
      <c r="X20" s="8">
        <v>280.55</v>
      </c>
      <c r="Y20" s="8">
        <v>0</v>
      </c>
      <c r="Z20" s="23">
        <f t="shared" si="0"/>
        <v>0.90214804810598748</v>
      </c>
      <c r="AA20" s="8">
        <f t="shared" si="1"/>
        <v>0.4385547374306899</v>
      </c>
      <c r="AB20" s="14"/>
    </row>
    <row r="21" spans="1:28" ht="21.75" customHeight="1" x14ac:dyDescent="0.2">
      <c r="A21" s="32"/>
      <c r="B21" s="40" t="s">
        <v>21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13">
        <v>32</v>
      </c>
      <c r="N21" s="17">
        <v>3</v>
      </c>
      <c r="O21" s="17" t="s">
        <v>1</v>
      </c>
      <c r="P21" s="41"/>
      <c r="Q21" s="41"/>
      <c r="R21" s="41"/>
      <c r="S21" s="41"/>
      <c r="T21" s="41"/>
      <c r="U21" s="16">
        <v>0</v>
      </c>
      <c r="V21" s="8">
        <v>71.5</v>
      </c>
      <c r="W21" s="8">
        <v>0</v>
      </c>
      <c r="X21" s="8">
        <v>7.01</v>
      </c>
      <c r="Y21" s="8">
        <v>0</v>
      </c>
      <c r="Z21" s="23">
        <f t="shared" si="0"/>
        <v>9.8041958041958033E-2</v>
      </c>
      <c r="AA21" s="8">
        <f t="shared" si="1"/>
        <v>1.0958006449435521E-2</v>
      </c>
      <c r="AB21" s="14"/>
    </row>
    <row r="22" spans="1:28" ht="16.5" customHeight="1" x14ac:dyDescent="0.2">
      <c r="A22" s="32"/>
      <c r="B22" s="40" t="s">
        <v>20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13">
        <v>32</v>
      </c>
      <c r="N22" s="17">
        <v>3</v>
      </c>
      <c r="O22" s="17">
        <v>10</v>
      </c>
      <c r="P22" s="41"/>
      <c r="Q22" s="41"/>
      <c r="R22" s="41"/>
      <c r="S22" s="41"/>
      <c r="T22" s="41"/>
      <c r="U22" s="16">
        <v>0</v>
      </c>
      <c r="V22" s="8">
        <v>71.5</v>
      </c>
      <c r="W22" s="8">
        <v>0</v>
      </c>
      <c r="X22" s="8">
        <v>7.01</v>
      </c>
      <c r="Y22" s="8">
        <v>0</v>
      </c>
      <c r="Z22" s="23">
        <f t="shared" si="0"/>
        <v>9.8041958041958033E-2</v>
      </c>
      <c r="AA22" s="8">
        <f t="shared" si="1"/>
        <v>1.0958006449435521E-2</v>
      </c>
      <c r="AB22" s="14"/>
    </row>
    <row r="23" spans="1:28" ht="16.5" customHeight="1" x14ac:dyDescent="0.2">
      <c r="A23" s="32"/>
      <c r="B23" s="40" t="s">
        <v>13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13">
        <v>32</v>
      </c>
      <c r="N23" s="17">
        <v>4</v>
      </c>
      <c r="O23" s="17" t="s">
        <v>1</v>
      </c>
      <c r="P23" s="41"/>
      <c r="Q23" s="41"/>
      <c r="R23" s="41"/>
      <c r="S23" s="41"/>
      <c r="T23" s="41"/>
      <c r="U23" s="16">
        <v>0</v>
      </c>
      <c r="V23" s="8">
        <v>5613.31</v>
      </c>
      <c r="W23" s="8">
        <v>0</v>
      </c>
      <c r="X23" s="8">
        <v>5413.31</v>
      </c>
      <c r="Y23" s="8">
        <v>0</v>
      </c>
      <c r="Z23" s="23">
        <f t="shared" si="0"/>
        <v>0.96437039821424431</v>
      </c>
      <c r="AA23" s="8">
        <f t="shared" si="1"/>
        <v>8.4620664611688756</v>
      </c>
      <c r="AB23" s="14"/>
    </row>
    <row r="24" spans="1:28" ht="16.5" customHeight="1" x14ac:dyDescent="0.2">
      <c r="A24" s="32"/>
      <c r="B24" s="40" t="s">
        <v>12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13">
        <v>32</v>
      </c>
      <c r="N24" s="17">
        <v>4</v>
      </c>
      <c r="O24" s="17">
        <v>9</v>
      </c>
      <c r="P24" s="41"/>
      <c r="Q24" s="41"/>
      <c r="R24" s="41"/>
      <c r="S24" s="41"/>
      <c r="T24" s="41"/>
      <c r="U24" s="16">
        <v>0</v>
      </c>
      <c r="V24" s="8">
        <v>5613.31</v>
      </c>
      <c r="W24" s="8">
        <v>0</v>
      </c>
      <c r="X24" s="8">
        <v>5413.31</v>
      </c>
      <c r="Y24" s="8">
        <v>0</v>
      </c>
      <c r="Z24" s="23">
        <f t="shared" si="0"/>
        <v>0.96437039821424431</v>
      </c>
      <c r="AA24" s="8">
        <f t="shared" si="1"/>
        <v>8.4620664611688756</v>
      </c>
      <c r="AB24" s="14"/>
    </row>
    <row r="25" spans="1:28" ht="16.5" customHeight="1" x14ac:dyDescent="0.2">
      <c r="A25" s="32"/>
      <c r="B25" s="40" t="s">
        <v>11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13">
        <v>32</v>
      </c>
      <c r="N25" s="17">
        <v>5</v>
      </c>
      <c r="O25" s="17" t="s">
        <v>1</v>
      </c>
      <c r="P25" s="41"/>
      <c r="Q25" s="41"/>
      <c r="R25" s="41"/>
      <c r="S25" s="41"/>
      <c r="T25" s="41"/>
      <c r="U25" s="16">
        <v>0</v>
      </c>
      <c r="V25" s="8">
        <v>31968.45</v>
      </c>
      <c r="W25" s="8">
        <v>0</v>
      </c>
      <c r="X25" s="8">
        <v>29881.58</v>
      </c>
      <c r="Y25" s="8">
        <v>0</v>
      </c>
      <c r="Z25" s="23">
        <f t="shared" si="0"/>
        <v>0.93472095143805844</v>
      </c>
      <c r="AA25" s="8">
        <f t="shared" si="1"/>
        <v>46.710776941415624</v>
      </c>
      <c r="AB25" s="14"/>
    </row>
    <row r="26" spans="1:28" ht="16.5" customHeight="1" x14ac:dyDescent="0.2">
      <c r="A26" s="32"/>
      <c r="B26" s="40" t="s">
        <v>10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13">
        <v>32</v>
      </c>
      <c r="N26" s="17">
        <v>5</v>
      </c>
      <c r="O26" s="17">
        <v>1</v>
      </c>
      <c r="P26" s="41"/>
      <c r="Q26" s="41"/>
      <c r="R26" s="41"/>
      <c r="S26" s="41"/>
      <c r="T26" s="41"/>
      <c r="U26" s="16">
        <v>0</v>
      </c>
      <c r="V26" s="8">
        <v>23401.77</v>
      </c>
      <c r="W26" s="8">
        <v>0</v>
      </c>
      <c r="X26" s="8">
        <v>21783.27</v>
      </c>
      <c r="Y26" s="8">
        <v>0</v>
      </c>
      <c r="Z26" s="23">
        <f t="shared" si="0"/>
        <v>0.93083856477522853</v>
      </c>
      <c r="AA26" s="8">
        <f t="shared" si="1"/>
        <v>34.051528266732575</v>
      </c>
      <c r="AB26" s="14"/>
    </row>
    <row r="27" spans="1:28" ht="16.5" customHeight="1" x14ac:dyDescent="0.2">
      <c r="A27" s="32"/>
      <c r="B27" s="40" t="s">
        <v>9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13">
        <v>32</v>
      </c>
      <c r="N27" s="17">
        <v>5</v>
      </c>
      <c r="O27" s="17">
        <v>2</v>
      </c>
      <c r="P27" s="41"/>
      <c r="Q27" s="41"/>
      <c r="R27" s="41"/>
      <c r="S27" s="41"/>
      <c r="T27" s="41"/>
      <c r="U27" s="16">
        <v>0</v>
      </c>
      <c r="V27" s="8">
        <v>704.5</v>
      </c>
      <c r="W27" s="8">
        <v>0</v>
      </c>
      <c r="X27" s="8">
        <v>704.33</v>
      </c>
      <c r="Y27" s="8">
        <v>0</v>
      </c>
      <c r="Z27" s="23">
        <f t="shared" si="0"/>
        <v>0.99975869410929741</v>
      </c>
      <c r="AA27" s="8">
        <f t="shared" si="1"/>
        <v>1.1010060888061228</v>
      </c>
      <c r="AB27" s="14"/>
    </row>
    <row r="28" spans="1:28" ht="16.5" customHeight="1" x14ac:dyDescent="0.2">
      <c r="A28" s="32"/>
      <c r="B28" s="40" t="s">
        <v>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13">
        <v>32</v>
      </c>
      <c r="N28" s="17">
        <v>5</v>
      </c>
      <c r="O28" s="17">
        <v>3</v>
      </c>
      <c r="P28" s="41"/>
      <c r="Q28" s="41"/>
      <c r="R28" s="41"/>
      <c r="S28" s="41"/>
      <c r="T28" s="41"/>
      <c r="U28" s="16">
        <v>0</v>
      </c>
      <c r="V28" s="8">
        <v>7862.18</v>
      </c>
      <c r="W28" s="8">
        <v>0</v>
      </c>
      <c r="X28" s="8">
        <v>7393.97</v>
      </c>
      <c r="Y28" s="8">
        <v>0</v>
      </c>
      <c r="Z28" s="23">
        <f t="shared" si="0"/>
        <v>0.94044781472823058</v>
      </c>
      <c r="AA28" s="8">
        <f t="shared" si="1"/>
        <v>11.558226953913376</v>
      </c>
      <c r="AB28" s="14"/>
    </row>
    <row r="29" spans="1:28" ht="16.5" hidden="1" customHeight="1" x14ac:dyDescent="0.2">
      <c r="A29" s="32"/>
      <c r="B29" s="40" t="s">
        <v>7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13">
        <v>32</v>
      </c>
      <c r="N29" s="17">
        <v>8</v>
      </c>
      <c r="O29" s="17" t="s">
        <v>1</v>
      </c>
      <c r="P29" s="41"/>
      <c r="Q29" s="41"/>
      <c r="R29" s="41"/>
      <c r="S29" s="41"/>
      <c r="T29" s="41"/>
      <c r="U29" s="16">
        <v>0</v>
      </c>
      <c r="V29" s="8">
        <v>0</v>
      </c>
      <c r="W29" s="8">
        <v>0</v>
      </c>
      <c r="X29" s="8">
        <v>0</v>
      </c>
      <c r="Y29" s="8">
        <v>0</v>
      </c>
      <c r="Z29" s="23" t="e">
        <f t="shared" si="0"/>
        <v>#DIV/0!</v>
      </c>
      <c r="AA29" s="8">
        <f t="shared" si="1"/>
        <v>0</v>
      </c>
      <c r="AB29" s="14"/>
    </row>
    <row r="30" spans="1:28" ht="16.5" hidden="1" customHeight="1" x14ac:dyDescent="0.2">
      <c r="A30" s="32"/>
      <c r="B30" s="40" t="s">
        <v>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13">
        <v>32</v>
      </c>
      <c r="N30" s="17">
        <v>8</v>
      </c>
      <c r="O30" s="17">
        <v>1</v>
      </c>
      <c r="P30" s="41"/>
      <c r="Q30" s="41"/>
      <c r="R30" s="41"/>
      <c r="S30" s="41"/>
      <c r="T30" s="41"/>
      <c r="U30" s="16">
        <v>0</v>
      </c>
      <c r="V30" s="8">
        <v>0</v>
      </c>
      <c r="W30" s="8">
        <v>0</v>
      </c>
      <c r="X30" s="8">
        <v>0</v>
      </c>
      <c r="Y30" s="8">
        <v>0</v>
      </c>
      <c r="Z30" s="23" t="e">
        <f t="shared" si="0"/>
        <v>#DIV/0!</v>
      </c>
      <c r="AA30" s="8">
        <f t="shared" si="1"/>
        <v>0</v>
      </c>
      <c r="AB30" s="14"/>
    </row>
    <row r="31" spans="1:28" ht="16.5" customHeight="1" x14ac:dyDescent="0.2">
      <c r="A31" s="32"/>
      <c r="B31" s="40" t="s">
        <v>19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13">
        <v>32</v>
      </c>
      <c r="N31" s="17">
        <v>11</v>
      </c>
      <c r="O31" s="17" t="s">
        <v>1</v>
      </c>
      <c r="P31" s="41"/>
      <c r="Q31" s="41"/>
      <c r="R31" s="41"/>
      <c r="S31" s="41"/>
      <c r="T31" s="41"/>
      <c r="U31" s="16">
        <v>0</v>
      </c>
      <c r="V31" s="8">
        <v>95</v>
      </c>
      <c r="W31" s="8">
        <v>0</v>
      </c>
      <c r="X31" s="8">
        <v>94.99</v>
      </c>
      <c r="Y31" s="8">
        <v>0</v>
      </c>
      <c r="Z31" s="23">
        <f t="shared" si="0"/>
        <v>0.99989473684210517</v>
      </c>
      <c r="AA31" s="8">
        <f t="shared" si="1"/>
        <v>0.14848802177344939</v>
      </c>
      <c r="AB31" s="14"/>
    </row>
    <row r="32" spans="1:28" ht="16.5" customHeight="1" x14ac:dyDescent="0.2">
      <c r="A32" s="32"/>
      <c r="B32" s="40" t="s">
        <v>18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13">
        <v>32</v>
      </c>
      <c r="N32" s="17">
        <v>11</v>
      </c>
      <c r="O32" s="17">
        <v>1</v>
      </c>
      <c r="P32" s="41"/>
      <c r="Q32" s="41"/>
      <c r="R32" s="41"/>
      <c r="S32" s="41"/>
      <c r="T32" s="41"/>
      <c r="U32" s="16">
        <v>0</v>
      </c>
      <c r="V32" s="8">
        <v>95</v>
      </c>
      <c r="W32" s="8">
        <v>0</v>
      </c>
      <c r="X32" s="8">
        <v>94.99</v>
      </c>
      <c r="Y32" s="8">
        <v>0</v>
      </c>
      <c r="Z32" s="23">
        <f t="shared" si="0"/>
        <v>0.99989473684210517</v>
      </c>
      <c r="AA32" s="8">
        <f t="shared" si="1"/>
        <v>0.14848802177344939</v>
      </c>
      <c r="AB32" s="14"/>
    </row>
    <row r="33" spans="1:28" ht="21.75" customHeight="1" x14ac:dyDescent="0.2">
      <c r="A33" s="32"/>
      <c r="B33" s="40" t="s">
        <v>5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13">
        <v>32</v>
      </c>
      <c r="N33" s="17">
        <v>13</v>
      </c>
      <c r="O33" s="17" t="s">
        <v>1</v>
      </c>
      <c r="P33" s="41"/>
      <c r="Q33" s="41"/>
      <c r="R33" s="41"/>
      <c r="S33" s="41"/>
      <c r="T33" s="41"/>
      <c r="U33" s="16">
        <v>0</v>
      </c>
      <c r="V33" s="8">
        <v>8.8800000000000008</v>
      </c>
      <c r="W33" s="8">
        <v>0</v>
      </c>
      <c r="X33" s="8">
        <v>8.8800000000000008</v>
      </c>
      <c r="Y33" s="8">
        <v>0</v>
      </c>
      <c r="Z33" s="23">
        <f t="shared" si="0"/>
        <v>1</v>
      </c>
      <c r="AA33" s="8">
        <f t="shared" si="1"/>
        <v>1.3881183633521747E-2</v>
      </c>
      <c r="AB33" s="14"/>
    </row>
    <row r="34" spans="1:28" ht="21.75" customHeight="1" x14ac:dyDescent="0.2">
      <c r="A34" s="32"/>
      <c r="B34" s="40" t="s">
        <v>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13">
        <v>32</v>
      </c>
      <c r="N34" s="17">
        <v>13</v>
      </c>
      <c r="O34" s="17">
        <v>1</v>
      </c>
      <c r="P34" s="41"/>
      <c r="Q34" s="41"/>
      <c r="R34" s="41"/>
      <c r="S34" s="41"/>
      <c r="T34" s="41"/>
      <c r="U34" s="16">
        <v>0</v>
      </c>
      <c r="V34" s="8">
        <v>8.8800000000000008</v>
      </c>
      <c r="W34" s="8">
        <v>0</v>
      </c>
      <c r="X34" s="8">
        <v>8.8800000000000008</v>
      </c>
      <c r="Y34" s="8">
        <v>0</v>
      </c>
      <c r="Z34" s="23">
        <f t="shared" si="0"/>
        <v>1</v>
      </c>
      <c r="AA34" s="8">
        <f t="shared" si="1"/>
        <v>1.3881183633521747E-2</v>
      </c>
      <c r="AB34" s="14"/>
    </row>
    <row r="35" spans="1:28" ht="23.25" customHeight="1" x14ac:dyDescent="0.2">
      <c r="A35" s="32"/>
      <c r="B35" s="40" t="s">
        <v>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13">
        <v>32</v>
      </c>
      <c r="N35" s="17">
        <v>14</v>
      </c>
      <c r="O35" s="17" t="s">
        <v>1</v>
      </c>
      <c r="P35" s="41"/>
      <c r="Q35" s="41"/>
      <c r="R35" s="41"/>
      <c r="S35" s="41"/>
      <c r="T35" s="41"/>
      <c r="U35" s="16">
        <v>0</v>
      </c>
      <c r="V35" s="8">
        <v>135.75</v>
      </c>
      <c r="W35" s="8">
        <v>0</v>
      </c>
      <c r="X35" s="8">
        <v>135.75</v>
      </c>
      <c r="Y35" s="8">
        <v>0</v>
      </c>
      <c r="Z35" s="23">
        <f t="shared" si="0"/>
        <v>1</v>
      </c>
      <c r="AA35" s="8">
        <f t="shared" si="1"/>
        <v>0.2122039052083983</v>
      </c>
      <c r="AB35" s="14"/>
    </row>
    <row r="36" spans="1:28" ht="21.75" customHeight="1" x14ac:dyDescent="0.2">
      <c r="A36" s="32"/>
      <c r="B36" s="40" t="s">
        <v>2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13">
        <v>32</v>
      </c>
      <c r="N36" s="17">
        <v>14</v>
      </c>
      <c r="O36" s="17">
        <v>3</v>
      </c>
      <c r="P36" s="41"/>
      <c r="Q36" s="41"/>
      <c r="R36" s="41"/>
      <c r="S36" s="41"/>
      <c r="T36" s="41"/>
      <c r="U36" s="16">
        <v>0</v>
      </c>
      <c r="V36" s="8">
        <v>135.75</v>
      </c>
      <c r="W36" s="8">
        <v>0</v>
      </c>
      <c r="X36" s="8">
        <v>135.75</v>
      </c>
      <c r="Y36" s="8">
        <v>0</v>
      </c>
      <c r="Z36" s="23">
        <f t="shared" si="0"/>
        <v>1</v>
      </c>
      <c r="AA36" s="8">
        <f t="shared" si="1"/>
        <v>0.2122039052083983</v>
      </c>
      <c r="AB36" s="14"/>
    </row>
    <row r="37" spans="1:28" ht="16.5" customHeight="1" x14ac:dyDescent="0.2">
      <c r="A37" s="31">
        <v>2</v>
      </c>
      <c r="B37" s="42" t="s">
        <v>17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19">
        <v>42</v>
      </c>
      <c r="N37" s="20" t="s">
        <v>1</v>
      </c>
      <c r="O37" s="20" t="s">
        <v>1</v>
      </c>
      <c r="P37" s="43"/>
      <c r="Q37" s="43"/>
      <c r="R37" s="43"/>
      <c r="S37" s="43"/>
      <c r="T37" s="43"/>
      <c r="U37" s="18">
        <v>0</v>
      </c>
      <c r="V37" s="21">
        <v>475.64</v>
      </c>
      <c r="W37" s="21">
        <v>0</v>
      </c>
      <c r="X37" s="21">
        <v>473.76</v>
      </c>
      <c r="Y37" s="21">
        <v>0</v>
      </c>
      <c r="Z37" s="22">
        <f t="shared" si="0"/>
        <v>0.99604743083003955</v>
      </c>
      <c r="AA37" s="21">
        <f t="shared" si="1"/>
        <v>0.74057990520464667</v>
      </c>
      <c r="AB37" s="14"/>
    </row>
    <row r="38" spans="1:28" ht="16.5" customHeight="1" x14ac:dyDescent="0.2">
      <c r="A38" s="32"/>
      <c r="B38" s="40" t="s">
        <v>16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13">
        <v>42</v>
      </c>
      <c r="N38" s="17">
        <v>1</v>
      </c>
      <c r="O38" s="17" t="s">
        <v>1</v>
      </c>
      <c r="P38" s="41"/>
      <c r="Q38" s="41"/>
      <c r="R38" s="41"/>
      <c r="S38" s="41"/>
      <c r="T38" s="41"/>
      <c r="U38" s="16">
        <v>0</v>
      </c>
      <c r="V38" s="8">
        <v>475.64</v>
      </c>
      <c r="W38" s="8">
        <v>0</v>
      </c>
      <c r="X38" s="8">
        <v>473.76</v>
      </c>
      <c r="Y38" s="8">
        <v>0</v>
      </c>
      <c r="Z38" s="23">
        <f t="shared" si="0"/>
        <v>0.99604743083003955</v>
      </c>
      <c r="AA38" s="8">
        <f t="shared" si="1"/>
        <v>0.74057990520464667</v>
      </c>
      <c r="AB38" s="14"/>
    </row>
    <row r="39" spans="1:28" ht="33.75" customHeight="1" x14ac:dyDescent="0.2">
      <c r="A39" s="32"/>
      <c r="B39" s="40" t="s">
        <v>15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13">
        <v>42</v>
      </c>
      <c r="N39" s="17">
        <v>1</v>
      </c>
      <c r="O39" s="17">
        <v>3</v>
      </c>
      <c r="P39" s="41"/>
      <c r="Q39" s="41"/>
      <c r="R39" s="41"/>
      <c r="S39" s="41"/>
      <c r="T39" s="41"/>
      <c r="U39" s="16">
        <v>0</v>
      </c>
      <c r="V39" s="8">
        <v>475.64</v>
      </c>
      <c r="W39" s="8">
        <v>0</v>
      </c>
      <c r="X39" s="8">
        <v>473.76</v>
      </c>
      <c r="Y39" s="8">
        <v>0</v>
      </c>
      <c r="Z39" s="23">
        <f t="shared" si="0"/>
        <v>0.99604743083003955</v>
      </c>
      <c r="AA39" s="8">
        <f t="shared" si="1"/>
        <v>0.74057990520464667</v>
      </c>
      <c r="AB39" s="14"/>
    </row>
    <row r="40" spans="1:28" ht="18.75" customHeight="1" x14ac:dyDescent="0.2">
      <c r="A40" s="31">
        <v>3</v>
      </c>
      <c r="B40" s="42" t="s">
        <v>14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19">
        <v>43</v>
      </c>
      <c r="N40" s="20" t="s">
        <v>1</v>
      </c>
      <c r="O40" s="20" t="s">
        <v>1</v>
      </c>
      <c r="P40" s="43"/>
      <c r="Q40" s="43"/>
      <c r="R40" s="43"/>
      <c r="S40" s="43"/>
      <c r="T40" s="43"/>
      <c r="U40" s="18">
        <v>0</v>
      </c>
      <c r="V40" s="21">
        <v>20710.490000000002</v>
      </c>
      <c r="W40" s="21">
        <v>0</v>
      </c>
      <c r="X40" s="21">
        <v>15179.14</v>
      </c>
      <c r="Y40" s="21">
        <v>0</v>
      </c>
      <c r="Z40" s="22">
        <f t="shared" si="0"/>
        <v>0.73292037030509649</v>
      </c>
      <c r="AA40" s="21">
        <f t="shared" si="1"/>
        <v>23.72797632195217</v>
      </c>
      <c r="AB40" s="14"/>
    </row>
    <row r="41" spans="1:28" ht="16.5" customHeight="1" x14ac:dyDescent="0.2">
      <c r="A41" s="32"/>
      <c r="B41" s="40" t="s">
        <v>13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13">
        <v>43</v>
      </c>
      <c r="N41" s="17">
        <v>4</v>
      </c>
      <c r="O41" s="17" t="s">
        <v>1</v>
      </c>
      <c r="P41" s="41"/>
      <c r="Q41" s="41"/>
      <c r="R41" s="41"/>
      <c r="S41" s="41"/>
      <c r="T41" s="41"/>
      <c r="U41" s="16">
        <v>0</v>
      </c>
      <c r="V41" s="8">
        <v>4844.88</v>
      </c>
      <c r="W41" s="8">
        <v>0</v>
      </c>
      <c r="X41" s="8">
        <v>1053.1099999999999</v>
      </c>
      <c r="Y41" s="8">
        <v>0</v>
      </c>
      <c r="Z41" s="23">
        <f t="shared" si="0"/>
        <v>0.217365548785522</v>
      </c>
      <c r="AA41" s="8">
        <f t="shared" si="1"/>
        <v>1.6462177135470817</v>
      </c>
      <c r="AB41" s="14"/>
    </row>
    <row r="42" spans="1:28" ht="16.5" customHeight="1" x14ac:dyDescent="0.2">
      <c r="A42" s="32"/>
      <c r="B42" s="40" t="s">
        <v>12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13">
        <v>43</v>
      </c>
      <c r="N42" s="17">
        <v>4</v>
      </c>
      <c r="O42" s="17">
        <v>9</v>
      </c>
      <c r="P42" s="41"/>
      <c r="Q42" s="41"/>
      <c r="R42" s="41"/>
      <c r="S42" s="41"/>
      <c r="T42" s="41"/>
      <c r="U42" s="16">
        <v>0</v>
      </c>
      <c r="V42" s="8">
        <v>4844.88</v>
      </c>
      <c r="W42" s="8">
        <v>0</v>
      </c>
      <c r="X42" s="8">
        <v>1053.1099999999999</v>
      </c>
      <c r="Y42" s="8">
        <v>0</v>
      </c>
      <c r="Z42" s="23">
        <f t="shared" si="0"/>
        <v>0.217365548785522</v>
      </c>
      <c r="AA42" s="8">
        <f t="shared" si="1"/>
        <v>1.6462177135470817</v>
      </c>
      <c r="AB42" s="14"/>
    </row>
    <row r="43" spans="1:28" ht="16.5" customHeight="1" x14ac:dyDescent="0.2">
      <c r="A43" s="32"/>
      <c r="B43" s="40" t="s">
        <v>11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13">
        <v>43</v>
      </c>
      <c r="N43" s="17">
        <v>5</v>
      </c>
      <c r="O43" s="17" t="s">
        <v>1</v>
      </c>
      <c r="P43" s="41"/>
      <c r="Q43" s="41"/>
      <c r="R43" s="41"/>
      <c r="S43" s="41"/>
      <c r="T43" s="41"/>
      <c r="U43" s="16">
        <v>0</v>
      </c>
      <c r="V43" s="8">
        <v>9350.1299999999992</v>
      </c>
      <c r="W43" s="8">
        <v>0</v>
      </c>
      <c r="X43" s="8">
        <v>7850.5</v>
      </c>
      <c r="Y43" s="8">
        <v>0</v>
      </c>
      <c r="Z43" s="23">
        <f t="shared" si="0"/>
        <v>0.83961399467173192</v>
      </c>
      <c r="AA43" s="8">
        <f t="shared" si="1"/>
        <v>12.271872985919197</v>
      </c>
      <c r="AB43" s="14"/>
    </row>
    <row r="44" spans="1:28" ht="16.5" customHeight="1" x14ac:dyDescent="0.2">
      <c r="A44" s="32"/>
      <c r="B44" s="40" t="s">
        <v>10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13">
        <v>43</v>
      </c>
      <c r="N44" s="17">
        <v>5</v>
      </c>
      <c r="O44" s="17">
        <v>1</v>
      </c>
      <c r="P44" s="41"/>
      <c r="Q44" s="41"/>
      <c r="R44" s="41"/>
      <c r="S44" s="41"/>
      <c r="T44" s="41"/>
      <c r="U44" s="16">
        <v>0</v>
      </c>
      <c r="V44" s="8">
        <v>4445.3999999999996</v>
      </c>
      <c r="W44" s="8">
        <v>0</v>
      </c>
      <c r="X44" s="8">
        <v>4423.8900000000003</v>
      </c>
      <c r="Y44" s="8">
        <v>0</v>
      </c>
      <c r="Z44" s="23">
        <f t="shared" si="0"/>
        <v>0.99516129032258083</v>
      </c>
      <c r="AA44" s="8">
        <f t="shared" si="1"/>
        <v>6.9154087234797874</v>
      </c>
      <c r="AB44" s="14"/>
    </row>
    <row r="45" spans="1:28" ht="16.5" customHeight="1" x14ac:dyDescent="0.2">
      <c r="A45" s="32"/>
      <c r="B45" s="40" t="s">
        <v>9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13">
        <v>43</v>
      </c>
      <c r="N45" s="17">
        <v>5</v>
      </c>
      <c r="O45" s="17">
        <v>2</v>
      </c>
      <c r="P45" s="41"/>
      <c r="Q45" s="41"/>
      <c r="R45" s="41"/>
      <c r="S45" s="41"/>
      <c r="T45" s="41"/>
      <c r="U45" s="16">
        <v>0</v>
      </c>
      <c r="V45" s="8">
        <v>120</v>
      </c>
      <c r="W45" s="8">
        <v>0</v>
      </c>
      <c r="X45" s="8">
        <v>0</v>
      </c>
      <c r="Y45" s="8">
        <v>0</v>
      </c>
      <c r="Z45" s="23">
        <f t="shared" si="0"/>
        <v>0</v>
      </c>
      <c r="AA45" s="8">
        <f t="shared" si="1"/>
        <v>0</v>
      </c>
      <c r="AB45" s="14"/>
    </row>
    <row r="46" spans="1:28" ht="16.5" customHeight="1" x14ac:dyDescent="0.2">
      <c r="A46" s="32"/>
      <c r="B46" s="40" t="s">
        <v>8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13">
        <v>43</v>
      </c>
      <c r="N46" s="17">
        <v>5</v>
      </c>
      <c r="O46" s="17">
        <v>3</v>
      </c>
      <c r="P46" s="41"/>
      <c r="Q46" s="41"/>
      <c r="R46" s="41"/>
      <c r="S46" s="41"/>
      <c r="T46" s="41"/>
      <c r="U46" s="16">
        <v>0</v>
      </c>
      <c r="V46" s="8">
        <v>4784.7299999999996</v>
      </c>
      <c r="W46" s="8">
        <v>0</v>
      </c>
      <c r="X46" s="8">
        <v>3426.61</v>
      </c>
      <c r="Y46" s="8">
        <v>0</v>
      </c>
      <c r="Z46" s="23">
        <f t="shared" si="0"/>
        <v>0.71615535254862872</v>
      </c>
      <c r="AA46" s="8">
        <f t="shared" si="1"/>
        <v>5.3564642624394088</v>
      </c>
      <c r="AB46" s="14"/>
    </row>
    <row r="47" spans="1:28" ht="16.5" customHeight="1" x14ac:dyDescent="0.2">
      <c r="A47" s="32"/>
      <c r="B47" s="40" t="s">
        <v>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13">
        <v>43</v>
      </c>
      <c r="N47" s="17">
        <v>8</v>
      </c>
      <c r="O47" s="17" t="s">
        <v>1</v>
      </c>
      <c r="P47" s="41"/>
      <c r="Q47" s="41"/>
      <c r="R47" s="41"/>
      <c r="S47" s="41"/>
      <c r="T47" s="41"/>
      <c r="U47" s="16">
        <v>0</v>
      </c>
      <c r="V47" s="8">
        <v>6468.11</v>
      </c>
      <c r="W47" s="8">
        <v>0</v>
      </c>
      <c r="X47" s="8">
        <v>6273.83</v>
      </c>
      <c r="Y47" s="8">
        <v>0</v>
      </c>
      <c r="Z47" s="23">
        <f t="shared" si="0"/>
        <v>0.96996340507505285</v>
      </c>
      <c r="AA47" s="8">
        <f t="shared" si="1"/>
        <v>9.8072281886821759</v>
      </c>
      <c r="AB47" s="14"/>
    </row>
    <row r="48" spans="1:28" ht="16.5" customHeight="1" x14ac:dyDescent="0.2">
      <c r="A48" s="32"/>
      <c r="B48" s="40" t="s">
        <v>6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13">
        <v>43</v>
      </c>
      <c r="N48" s="17">
        <v>8</v>
      </c>
      <c r="O48" s="17">
        <v>1</v>
      </c>
      <c r="P48" s="41"/>
      <c r="Q48" s="41"/>
      <c r="R48" s="41"/>
      <c r="S48" s="41"/>
      <c r="T48" s="41"/>
      <c r="U48" s="16">
        <v>0</v>
      </c>
      <c r="V48" s="8">
        <v>6468.11</v>
      </c>
      <c r="W48" s="8">
        <v>0</v>
      </c>
      <c r="X48" s="8">
        <v>6273.83</v>
      </c>
      <c r="Y48" s="8">
        <v>0</v>
      </c>
      <c r="Z48" s="23">
        <f t="shared" si="0"/>
        <v>0.96996340507505285</v>
      </c>
      <c r="AA48" s="8">
        <f t="shared" si="1"/>
        <v>9.8072281886821759</v>
      </c>
      <c r="AB48" s="14"/>
    </row>
    <row r="49" spans="1:28" ht="21.75" customHeight="1" x14ac:dyDescent="0.2">
      <c r="A49" s="32"/>
      <c r="B49" s="40" t="s">
        <v>5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13">
        <v>43</v>
      </c>
      <c r="N49" s="17">
        <v>13</v>
      </c>
      <c r="O49" s="17" t="s">
        <v>1</v>
      </c>
      <c r="P49" s="41"/>
      <c r="Q49" s="41"/>
      <c r="R49" s="41"/>
      <c r="S49" s="41"/>
      <c r="T49" s="41"/>
      <c r="U49" s="16">
        <v>0</v>
      </c>
      <c r="V49" s="8">
        <v>2.12</v>
      </c>
      <c r="W49" s="8">
        <v>0</v>
      </c>
      <c r="X49" s="8">
        <v>1.69</v>
      </c>
      <c r="Y49" s="8">
        <v>0</v>
      </c>
      <c r="Z49" s="23">
        <f t="shared" si="0"/>
        <v>0.79716981132075471</v>
      </c>
      <c r="AA49" s="8">
        <f t="shared" si="1"/>
        <v>2.6418018401634853E-3</v>
      </c>
      <c r="AB49" s="14"/>
    </row>
    <row r="50" spans="1:28" ht="21.75" customHeight="1" x14ac:dyDescent="0.2">
      <c r="A50" s="32"/>
      <c r="B50" s="40" t="s">
        <v>4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13">
        <v>43</v>
      </c>
      <c r="N50" s="17">
        <v>13</v>
      </c>
      <c r="O50" s="17">
        <v>1</v>
      </c>
      <c r="P50" s="41"/>
      <c r="Q50" s="41"/>
      <c r="R50" s="41"/>
      <c r="S50" s="41"/>
      <c r="T50" s="41"/>
      <c r="U50" s="16">
        <v>0</v>
      </c>
      <c r="V50" s="8">
        <v>2.12</v>
      </c>
      <c r="W50" s="8">
        <v>0</v>
      </c>
      <c r="X50" s="8">
        <v>1.69</v>
      </c>
      <c r="Y50" s="8">
        <v>0</v>
      </c>
      <c r="Z50" s="23">
        <f t="shared" si="0"/>
        <v>0.79716981132075471</v>
      </c>
      <c r="AA50" s="8">
        <f t="shared" si="1"/>
        <v>2.6418018401634853E-3</v>
      </c>
      <c r="AB50" s="14"/>
    </row>
    <row r="51" spans="1:28" ht="24.75" customHeight="1" x14ac:dyDescent="0.2">
      <c r="A51" s="32"/>
      <c r="B51" s="40" t="s">
        <v>3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13">
        <v>43</v>
      </c>
      <c r="N51" s="17">
        <v>14</v>
      </c>
      <c r="O51" s="17" t="s">
        <v>1</v>
      </c>
      <c r="P51" s="41"/>
      <c r="Q51" s="41"/>
      <c r="R51" s="41"/>
      <c r="S51" s="41"/>
      <c r="T51" s="41"/>
      <c r="U51" s="16">
        <v>0</v>
      </c>
      <c r="V51" s="8">
        <v>45.25</v>
      </c>
      <c r="W51" s="8">
        <v>0</v>
      </c>
      <c r="X51" s="8">
        <v>0</v>
      </c>
      <c r="Y51" s="8">
        <v>0</v>
      </c>
      <c r="Z51" s="23">
        <f t="shared" si="0"/>
        <v>0</v>
      </c>
      <c r="AA51" s="8">
        <f t="shared" si="1"/>
        <v>0</v>
      </c>
      <c r="AB51" s="14"/>
    </row>
    <row r="52" spans="1:28" ht="17.25" customHeight="1" x14ac:dyDescent="0.2">
      <c r="A52" s="32"/>
      <c r="B52" s="40" t="s">
        <v>2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13">
        <v>43</v>
      </c>
      <c r="N52" s="17">
        <v>14</v>
      </c>
      <c r="O52" s="17">
        <v>3</v>
      </c>
      <c r="P52" s="41"/>
      <c r="Q52" s="41"/>
      <c r="R52" s="41"/>
      <c r="S52" s="41"/>
      <c r="T52" s="41"/>
      <c r="U52" s="16">
        <v>0</v>
      </c>
      <c r="V52" s="8">
        <v>45.25</v>
      </c>
      <c r="W52" s="8">
        <v>0</v>
      </c>
      <c r="X52" s="8">
        <v>0</v>
      </c>
      <c r="Y52" s="8">
        <v>0</v>
      </c>
      <c r="Z52" s="23">
        <f t="shared" si="0"/>
        <v>0</v>
      </c>
      <c r="AA52" s="8">
        <f t="shared" si="1"/>
        <v>0</v>
      </c>
      <c r="AB52" s="14"/>
    </row>
    <row r="53" spans="1:28" ht="15.75" customHeight="1" x14ac:dyDescent="0.2">
      <c r="A53" s="32"/>
      <c r="B53" s="37" t="s">
        <v>49</v>
      </c>
      <c r="C53" s="38"/>
      <c r="D53" s="38"/>
      <c r="E53" s="38"/>
      <c r="F53" s="38"/>
      <c r="G53" s="38"/>
      <c r="H53" s="38"/>
      <c r="I53" s="38"/>
      <c r="J53" s="38"/>
      <c r="K53" s="38"/>
      <c r="L53" s="39"/>
      <c r="M53" s="18"/>
      <c r="N53" s="18" t="s">
        <v>1</v>
      </c>
      <c r="O53" s="18" t="s">
        <v>1</v>
      </c>
      <c r="P53" s="18"/>
      <c r="Q53" s="29"/>
      <c r="R53" s="29"/>
      <c r="S53" s="29"/>
      <c r="T53" s="29"/>
      <c r="U53" s="29">
        <v>0</v>
      </c>
      <c r="V53" s="29">
        <v>72003.3</v>
      </c>
      <c r="W53" s="29">
        <v>0</v>
      </c>
      <c r="X53" s="30">
        <f>X40+X37+X12-0.01</f>
        <v>63971.49</v>
      </c>
      <c r="Y53" s="29">
        <v>0</v>
      </c>
      <c r="Z53" s="22">
        <f t="shared" si="0"/>
        <v>0.88845219594101932</v>
      </c>
      <c r="AA53" s="29">
        <f>AA12+AA40+AA37</f>
        <v>100.00001563196355</v>
      </c>
      <c r="AB53" s="7"/>
    </row>
    <row r="54" spans="1:28" ht="11.25" customHeight="1" x14ac:dyDescent="0.2">
      <c r="A54" s="6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5">
        <v>0</v>
      </c>
      <c r="R54" s="5">
        <v>0</v>
      </c>
      <c r="S54" s="5">
        <v>0</v>
      </c>
      <c r="T54" s="5">
        <v>0</v>
      </c>
      <c r="U54" s="4">
        <v>0</v>
      </c>
      <c r="V54" s="4"/>
      <c r="W54" s="4"/>
      <c r="X54" s="2"/>
      <c r="Y54" s="4"/>
      <c r="Z54" s="4"/>
      <c r="AA54" s="4"/>
      <c r="AB54" s="2"/>
    </row>
  </sheetData>
  <mergeCells count="94">
    <mergeCell ref="B11:L11"/>
    <mergeCell ref="A9:A10"/>
    <mergeCell ref="M9:M10"/>
    <mergeCell ref="N9:N10"/>
    <mergeCell ref="O9:O10"/>
    <mergeCell ref="A6:AA6"/>
    <mergeCell ref="X9:X10"/>
    <mergeCell ref="Z9:Z10"/>
    <mergeCell ref="AA9:AA10"/>
    <mergeCell ref="B9:L10"/>
    <mergeCell ref="P13:T13"/>
    <mergeCell ref="B19:L19"/>
    <mergeCell ref="P19:T19"/>
    <mergeCell ref="B21:L21"/>
    <mergeCell ref="V9:V10"/>
    <mergeCell ref="B12:L12"/>
    <mergeCell ref="P12:T12"/>
    <mergeCell ref="B14:L14"/>
    <mergeCell ref="P14:T14"/>
    <mergeCell ref="B15:L15"/>
    <mergeCell ref="P15:T15"/>
    <mergeCell ref="B16:L16"/>
    <mergeCell ref="P16:T16"/>
    <mergeCell ref="B17:L17"/>
    <mergeCell ref="P17:T17"/>
    <mergeCell ref="B18:L18"/>
    <mergeCell ref="B37:L37"/>
    <mergeCell ref="P37:T37"/>
    <mergeCell ref="B40:L40"/>
    <mergeCell ref="P40:T40"/>
    <mergeCell ref="B13:L13"/>
    <mergeCell ref="B22:L22"/>
    <mergeCell ref="P22:T22"/>
    <mergeCell ref="B24:L24"/>
    <mergeCell ref="B23:L23"/>
    <mergeCell ref="P23:T23"/>
    <mergeCell ref="B25:L25"/>
    <mergeCell ref="P25:T25"/>
    <mergeCell ref="B29:L29"/>
    <mergeCell ref="P29:T29"/>
    <mergeCell ref="B31:L31"/>
    <mergeCell ref="P31:T31"/>
    <mergeCell ref="B43:L43"/>
    <mergeCell ref="P43:T43"/>
    <mergeCell ref="B42:L42"/>
    <mergeCell ref="P42:T42"/>
    <mergeCell ref="B38:L38"/>
    <mergeCell ref="P38:T38"/>
    <mergeCell ref="B41:L41"/>
    <mergeCell ref="P41:T41"/>
    <mergeCell ref="P51:T51"/>
    <mergeCell ref="B48:L48"/>
    <mergeCell ref="P48:T48"/>
    <mergeCell ref="B50:L50"/>
    <mergeCell ref="P50:T50"/>
    <mergeCell ref="P18:T18"/>
    <mergeCell ref="B20:L20"/>
    <mergeCell ref="P20:T20"/>
    <mergeCell ref="B26:L26"/>
    <mergeCell ref="P26:T26"/>
    <mergeCell ref="P24:T24"/>
    <mergeCell ref="P21:T21"/>
    <mergeCell ref="B36:L36"/>
    <mergeCell ref="P36:T36"/>
    <mergeCell ref="B27:L27"/>
    <mergeCell ref="P27:T27"/>
    <mergeCell ref="B28:L28"/>
    <mergeCell ref="P28:T28"/>
    <mergeCell ref="B34:L34"/>
    <mergeCell ref="P34:T34"/>
    <mergeCell ref="B30:L30"/>
    <mergeCell ref="P30:T30"/>
    <mergeCell ref="B32:L32"/>
    <mergeCell ref="P32:T32"/>
    <mergeCell ref="B33:L33"/>
    <mergeCell ref="P33:T33"/>
    <mergeCell ref="B35:L35"/>
    <mergeCell ref="P35:T35"/>
    <mergeCell ref="B53:L53"/>
    <mergeCell ref="B52:L52"/>
    <mergeCell ref="P52:T52"/>
    <mergeCell ref="B39:L39"/>
    <mergeCell ref="P39:T39"/>
    <mergeCell ref="B46:L46"/>
    <mergeCell ref="P46:T46"/>
    <mergeCell ref="B47:L47"/>
    <mergeCell ref="P47:T47"/>
    <mergeCell ref="B44:L44"/>
    <mergeCell ref="P44:T44"/>
    <mergeCell ref="B45:L45"/>
    <mergeCell ref="P45:T45"/>
    <mergeCell ref="B49:L49"/>
    <mergeCell ref="P49:T49"/>
    <mergeCell ref="B51:L51"/>
  </mergeCells>
  <pageMargins left="0.74803149606299213" right="0.35433070866141736" top="0.59055118110236227" bottom="0.39370078740157483" header="0.51181102362204722" footer="0.51181102362204722"/>
  <pageSetup paperSize="9" scale="8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2020-04-02T13:23:01Z</cp:lastPrinted>
  <dcterms:created xsi:type="dcterms:W3CDTF">2020-04-02T12:52:35Z</dcterms:created>
  <dcterms:modified xsi:type="dcterms:W3CDTF">2020-04-02T13:23:07Z</dcterms:modified>
</cp:coreProperties>
</file>